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jamshidi\Desktop\پروژه ها\1405\منازل سازماني ياس\"/>
    </mc:Choice>
  </mc:AlternateContent>
  <bookViews>
    <workbookView xWindow="-120" yWindow="-120" windowWidth="20730" windowHeight="11160"/>
  </bookViews>
  <sheets>
    <sheet name="Table 1" sheetId="1" r:id="rId1"/>
  </sheets>
  <calcPr calcId="152511"/>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4" i="1" l="1"/>
  <c r="H37" i="1" l="1"/>
  <c r="I37" i="1" s="1"/>
  <c r="H14" i="1"/>
  <c r="I14" i="1" s="1"/>
  <c r="H12" i="1" l="1"/>
  <c r="I12" i="1" s="1"/>
  <c r="I63" i="1"/>
  <c r="H8" i="1"/>
  <c r="I8" i="1" s="1"/>
  <c r="H7" i="1"/>
  <c r="I7" i="1" s="1"/>
  <c r="H6" i="1"/>
  <c r="I6" i="1" s="1"/>
  <c r="I62" i="1"/>
  <c r="H10" i="1"/>
  <c r="I10" i="1" s="1"/>
  <c r="H4" i="1"/>
  <c r="I4" i="1" s="1"/>
  <c r="H3" i="1"/>
  <c r="I3" i="1" s="1"/>
  <c r="G25" i="1" l="1"/>
  <c r="H16" i="1" l="1"/>
  <c r="I16" i="1" s="1"/>
  <c r="H15" i="1"/>
  <c r="I15" i="1" s="1"/>
  <c r="H27" i="1"/>
  <c r="H26" i="1"/>
  <c r="H25" i="1"/>
  <c r="H24" i="1"/>
  <c r="I24" i="1" s="1"/>
  <c r="G26" i="1"/>
  <c r="H28" i="1"/>
  <c r="I28" i="1" s="1"/>
  <c r="H35" i="1"/>
  <c r="I35" i="1" s="1"/>
  <c r="H19" i="1"/>
  <c r="I19" i="1" s="1"/>
  <c r="H13" i="1"/>
  <c r="I13" i="1" s="1"/>
  <c r="H11" i="1"/>
  <c r="I11" i="1" s="1"/>
  <c r="H9" i="1"/>
  <c r="I9" i="1" s="1"/>
  <c r="H5" i="1"/>
  <c r="I5" i="1" s="1"/>
  <c r="I65" i="1"/>
  <c r="I61" i="1"/>
  <c r="H66" i="1" l="1"/>
  <c r="D72" i="1" s="1"/>
  <c r="I72" i="1" s="1"/>
  <c r="G27" i="1"/>
  <c r="I27" i="1" s="1"/>
  <c r="I26" i="1"/>
  <c r="I25" i="1"/>
  <c r="H56" i="1"/>
  <c r="I56" i="1" s="1"/>
  <c r="H57" i="1"/>
  <c r="I57" i="1" s="1"/>
  <c r="H58" i="1"/>
  <c r="I58" i="1" s="1"/>
  <c r="H49" i="1"/>
  <c r="I49" i="1" s="1"/>
  <c r="H50" i="1"/>
  <c r="I50" i="1" s="1"/>
  <c r="H51" i="1"/>
  <c r="I51" i="1" s="1"/>
  <c r="H52" i="1"/>
  <c r="I52" i="1" s="1"/>
  <c r="H43" i="1"/>
  <c r="I43" i="1" s="1"/>
  <c r="H44" i="1"/>
  <c r="I44" i="1" s="1"/>
  <c r="H45" i="1"/>
  <c r="I45" i="1" s="1"/>
  <c r="H46" i="1"/>
  <c r="I46" i="1" s="1"/>
  <c r="H47" i="1"/>
  <c r="I47" i="1" s="1"/>
  <c r="H48" i="1"/>
  <c r="I48" i="1" s="1"/>
  <c r="H42" i="1"/>
  <c r="I42" i="1" s="1"/>
  <c r="H32" i="1"/>
  <c r="I32" i="1" s="1"/>
  <c r="H33" i="1"/>
  <c r="I33" i="1" s="1"/>
  <c r="H34" i="1"/>
  <c r="I34" i="1" s="1"/>
  <c r="H36" i="1"/>
  <c r="I36" i="1" s="1"/>
  <c r="H38" i="1"/>
  <c r="I38" i="1" s="1"/>
  <c r="H18" i="1"/>
  <c r="I18" i="1" s="1"/>
  <c r="H20" i="1"/>
  <c r="I20" i="1" s="1"/>
  <c r="H21" i="1"/>
  <c r="I21" i="1" s="1"/>
  <c r="H22" i="1"/>
  <c r="I22" i="1" s="1"/>
  <c r="H23" i="1"/>
  <c r="I23" i="1" s="1"/>
  <c r="H29" i="1"/>
  <c r="I29" i="1" s="1"/>
  <c r="H30" i="1"/>
  <c r="I30" i="1" s="1"/>
  <c r="H31" i="1"/>
  <c r="I31" i="1" s="1"/>
  <c r="H17" i="1"/>
  <c r="I17" i="1" s="1"/>
  <c r="H39" i="1" l="1"/>
  <c r="D69" i="1" s="1"/>
  <c r="I69" i="1" s="1"/>
  <c r="H53" i="1"/>
  <c r="D70" i="1" s="1"/>
  <c r="I70" i="1" s="1"/>
  <c r="H59" i="1"/>
  <c r="D71" i="1" s="1"/>
  <c r="I71" i="1" s="1"/>
  <c r="I73" i="1" l="1"/>
  <c r="H72" i="1" s="1"/>
  <c r="H69" i="1" l="1"/>
  <c r="H70" i="1"/>
  <c r="H71" i="1"/>
</calcChain>
</file>

<file path=xl/sharedStrings.xml><?xml version="1.0" encoding="utf-8"?>
<sst xmlns="http://schemas.openxmlformats.org/spreadsheetml/2006/main" count="223" uniqueCount="147">
  <si>
    <t>جمع فهرست</t>
  </si>
  <si>
    <t>تجهیز کارگاه</t>
  </si>
  <si>
    <t>ضریب پیمان</t>
  </si>
  <si>
    <t>برق 1404</t>
  </si>
  <si>
    <t>رديف</t>
  </si>
  <si>
    <t>شماره فهرست بها</t>
  </si>
  <si>
    <t>شــــرح</t>
  </si>
  <si>
    <t>واحد</t>
  </si>
  <si>
    <t>بهاي واحد</t>
  </si>
  <si>
    <t>مقدار</t>
  </si>
  <si>
    <t>ضرايب</t>
  </si>
  <si>
    <t>جمع به ريال</t>
  </si>
  <si>
    <t>١١٠١٠٨١٤</t>
  </si>
  <si>
    <t>برچيدن شيرآت بهداشتي شامل دوش، شير مخلوط و مانند آن.</t>
  </si>
  <si>
    <t>مترمربع</t>
  </si>
  <si>
    <t>١٨٠٢١٥</t>
  </si>
  <si>
    <t>سفيدكارى روى سطوح قائم و پرداخت آن با گچ كشته.</t>
  </si>
  <si>
    <t>١٨٠٢١٦</t>
  </si>
  <si>
    <t>سفيدكارى زير سقفها و پرداخت آن با گچ كشته.</t>
  </si>
  <si>
    <t>٢٥٠٣٠٤</t>
  </si>
  <si>
    <t>١٩٠٧٠٦</t>
  </si>
  <si>
    <t>٢٥٠٥٠٧</t>
  </si>
  <si>
    <t>٢٠٠٣٢٤</t>
  </si>
  <si>
    <t>١٩٠٢١٤</t>
  </si>
  <si>
    <t>١٩١٦١٨</t>
  </si>
  <si>
    <t>١٨٠٩١٦</t>
  </si>
  <si>
    <t>اضافه بها به رديفهاى ١٨٠٩٠١ و ١٨٠٩٠٢ ، چنانچه صفحات گچي از نوع مقاوم در برابر رطوبت باشد.</t>
  </si>
  <si>
    <t>١٩٠٧٠١</t>
  </si>
  <si>
    <t>دريچه ثابت كولر</t>
  </si>
  <si>
    <t>٧٠٨٠٤</t>
  </si>
  <si>
    <t>شير ساده رادياتور، به قطرنامي ٢٠ (سه چهارم اينچ)</t>
  </si>
  <si>
    <t>عدد</t>
  </si>
  <si>
    <t>١٧٠٣٠٢</t>
  </si>
  <si>
    <t>رادياتور آلومينيومي، به ارتفاع ٥٠٠ ميليمتر.</t>
  </si>
  <si>
    <t>٢٩١١٠٤</t>
  </si>
  <si>
    <t>٢٩١٢٢٠</t>
  </si>
  <si>
    <t>شير مخلوط دستشويي كرمه، توكاسه، اهرمي با شلنگهاى رابط.</t>
  </si>
  <si>
    <t>٢٩٠١٠٥</t>
  </si>
  <si>
    <t>دست شويي از چيني، به ابعاد تقريبي ٤٩در ٦٥ سانتي متر با نيم پايه</t>
  </si>
  <si>
    <t>٢٩٠٢٠١</t>
  </si>
  <si>
    <t>دستگاه</t>
  </si>
  <si>
    <t>٢٩٠٩٠١</t>
  </si>
  <si>
    <t>٢٩٠٨٠٣</t>
  </si>
  <si>
    <t>سينك ظرفشويي، به ابعاد تقريبي ١٧٠×‏٥٠ سانتيمتر، از فود زنگ ناپذير ١٨/٨ به ضخامت حدود ٠/٧ ميليمتر، داراى دو لگن به عمق تقريبي ١٦ سانتيمتر و دو سيني.</t>
  </si>
  <si>
    <t>٢٩١٢٢١</t>
  </si>
  <si>
    <t>شير مخلوط ظرفشويي كرمه، توكاسه، اهرمي با شلنگهاى رابط.</t>
  </si>
  <si>
    <t>٢٩١٢٠٧</t>
  </si>
  <si>
    <t>١١٠٢٠١</t>
  </si>
  <si>
    <t>كليد ١٠ آمپر ٢٥٠ ولت دو پل، يك راه، براى نصب توكار.</t>
  </si>
  <si>
    <t>٠١٧٧٠٢</t>
  </si>
  <si>
    <t>١١١١٠١</t>
  </si>
  <si>
    <t>پريز١٦ آمپر٢٥٠ ولـت يك فازونول، براى نصـب توكار.</t>
  </si>
  <si>
    <t>***</t>
  </si>
  <si>
    <t>شرح</t>
  </si>
  <si>
    <t>مالي ابنيه</t>
  </si>
  <si>
    <t>مالي  مكانيك</t>
  </si>
  <si>
    <t>مالي  برق</t>
  </si>
  <si>
    <t>غيرفهرست بها</t>
  </si>
  <si>
    <t>مکانیک 1404</t>
  </si>
  <si>
    <t>ستاره دار</t>
  </si>
  <si>
    <t>130205</t>
  </si>
  <si>
    <t>عایق‌کاری رطوبتی، با چهار قشر اندود قیر و سه لایه گونی برای سطوح حمام‌ها، توالت‌ها و روی پی‌ها و مانند آن.</t>
  </si>
  <si>
    <t>اندود سیمانی به ضخامت بیش از 3 سانتی‌‏متر تا 4 سانتی‌متر، روی سطوح افقی، با ملات ماسه سیمان 1:4</t>
  </si>
  <si>
    <t>180306</t>
  </si>
  <si>
    <t>اندود سیمانی به ضخامت بیش از 3 سانتی‌‏متر تا 4 سانتی‌متر، روی سطوح قائم، با ملات ماسه سیمان 1:4</t>
  </si>
  <si>
    <t>010509</t>
  </si>
  <si>
    <t>تراشیدن اندودهای ماسه سیمان، باتارد، یا ماسه آهک از روی کلیه سطوح، به همراه اندود رویه آن در صورت وجود</t>
  </si>
  <si>
    <t>240202</t>
  </si>
  <si>
    <t>تهیه و نصب شیشه ۶ میلی‌متری مشجر.</t>
  </si>
  <si>
    <t>180202</t>
  </si>
  <si>
    <t>اندود گچ و خاک به ضخامت تا 2/5 سانتی‌متر، روی   سطوح قائم.</t>
  </si>
  <si>
    <t>180203</t>
  </si>
  <si>
    <t>اندود گچ و خاک به ضخامت تا 2/5 سانتی‌متر، برای زیر   سقف‌‏ها.</t>
  </si>
  <si>
    <t>200124</t>
  </si>
  <si>
    <t>تهیه و نصب کاشی‌های سرامیکی لعاب‌دار یا بدون لعاب روی سطوح قائم با سطح بیش از 36 تا 49 دسی‌مترمربع.</t>
  </si>
  <si>
    <t>010505</t>
  </si>
  <si>
    <t>برچیدن کاشی سرامیکی و تراشیدن چسباننده مربوط در صورت لزوم.</t>
  </si>
  <si>
    <t>191901</t>
  </si>
  <si>
    <t>تهیه  و نصب در تمام چوب از چوب نراد خارجی به ضخامت 4 تا 5 سانتی‌‏متر.</t>
  </si>
  <si>
    <t>190802</t>
  </si>
  <si>
    <t>تهیه مصالح و طبقه‏‌بندی و تقسیمات داخلی عمودی و افقی کمدها و گنجه‌ها با MDF به ضخامت حدود ۱۶ میلی‌متر با تکیه‌گاه‌های لازم و نصب نوار PVC در لبه نمایان آن، برحسب سطوح نصب شده طبقات و تقسیمات داخلی</t>
  </si>
  <si>
    <t>030701</t>
  </si>
  <si>
    <t>مترمکعب</t>
  </si>
  <si>
    <t>030702</t>
  </si>
  <si>
    <t>حمل مواد حاصل از عملیات خاکی یا خاک‌های توده شده، وقتی که فاصله حمل بیش از ۱۰۰ متر تا ۵۰۰ متر باشد، به ازای هر ۱۰۰ متر مازاد بر۱۰۰ متر اول (کسر ۱۰۰ متر به تناسب محاسبه می‌شود)</t>
  </si>
  <si>
    <t>030703</t>
  </si>
  <si>
    <t>حمل مواد حاصل از عملیات خاکی یا خاک‌های توده شده، وقتی   که فاصله حمل بیش از۵۰۰ متر تا ۱۰ کیلومتر باشد، برای هر کیلومتر مازاد بر ۵۰۰   متر اول، برای راه‌های آسفالتی (کسر کیلومتر به‌ نسبت قیمت یک کیلومتر محاسبه می‌شود).</t>
  </si>
  <si>
    <t>مترمکعب -  کیلومتر‏</t>
  </si>
  <si>
    <t>030704</t>
  </si>
  <si>
    <t>حمل مواد حاصل از عملیات خاکی یا خاک‌های توده شده، وقتی که فاصله حمل بیش از ۱۰ کیلومتر تا ۳۰ کیلومتر باشد، برای هر کیلومتر مازاد بر ۱۰ کیلومتر، برای راه‌های آسفالتی (کسر کیلومتر، به‌ نسبت بهای یک کیلومتر محاسبه می‌شود)</t>
  </si>
  <si>
    <t>010802</t>
  </si>
  <si>
    <t>برچیدن توالت شرقی، زیر دوشی و وان حمام</t>
  </si>
  <si>
    <t>فلاش تانـك، به ظرفيت تقريبي ١٠ ليتر ساخته شده از مواد پليمرى، شامل درپوش، شناور، سرريز، دسته و زنجير، لوله تخليه ٣٢ ميليمتر، با بسـت و پيچ و مهره.</t>
  </si>
  <si>
    <t xml:space="preserve"> رادیاتورها</t>
  </si>
  <si>
    <t>روشنایی</t>
  </si>
  <si>
    <t>دستگيره درب اتاق وسرویس ها و...</t>
  </si>
  <si>
    <t xml:space="preserve">ضریب بهنگام </t>
  </si>
  <si>
    <t>جمع کل</t>
  </si>
  <si>
    <t>جمع کلیه آیتم ها</t>
  </si>
  <si>
    <t>جمع ستاره دار</t>
  </si>
  <si>
    <t>جمع برق</t>
  </si>
  <si>
    <t>جمع مکانیک</t>
  </si>
  <si>
    <t>جمع ابنیه</t>
  </si>
  <si>
    <t>جمع</t>
  </si>
  <si>
    <t>يكصد كيلو كالرى در
ساعت</t>
  </si>
  <si>
    <t>برآورد بهسازی و تعمیرات منزل سازمانی یاس</t>
  </si>
  <si>
    <t>221202</t>
  </si>
  <si>
    <t>تهیه مصالح و اجرای تا 10 دست ساب روی سطوح‏ سنگ‌‏کاری شده با سنگ‏‌های پلاک گرانیت</t>
  </si>
  <si>
    <t>180901</t>
  </si>
  <si>
    <t>تهیه و نصب صفحات گچی روکش‏‌دار معمولی به ضخامت اسمی 12/5 میلی‌متر، روی سطوح قائم که با استفاده از فولاد گالوانیزه سرد نورد شده زیرسازی شده باشد، به ازای هر صفحه گچی روکش‌‏دار</t>
  </si>
  <si>
    <t>010502</t>
  </si>
  <si>
    <t>برچیدن فرش کف آجری، موزاییکی یا کفپوش‌های بتنی همراه با ملات مربوط</t>
  </si>
  <si>
    <t>پر کردن چاه جذبی موجود در ساختمان</t>
  </si>
  <si>
    <t>كابينت زير ظرفشويي از جنس PVC</t>
  </si>
  <si>
    <t>حلقه</t>
  </si>
  <si>
    <t>180603</t>
  </si>
  <si>
    <t>نماسازی موزاییکی به ضخامت یک تا 1/5 سانتی‌متر، روی سطوح قائم یا افقی (قشر رویه)، با ملات موزاییک 1:2/5:2/5 و ساییدن آن</t>
  </si>
  <si>
    <t>180930</t>
  </si>
  <si>
    <t>تهیه و نصب تایل‌ گچی معمولی رنگ شده اعم از ساده یا طرح‌دار به ضخامت اسمی 9/5 میلی‌متر، با نصب خشک داخل سقف کاذب مشبک</t>
  </si>
  <si>
    <t>180932</t>
  </si>
  <si>
    <t>اضافه‌‏بها به ردیف‏ 180930، در صورتی‌که تایل‌ها، از نوع مقاوم در برابر رطوبت باشند</t>
  </si>
  <si>
    <t>رگلاژ درب و سرویس و آچار کشی درب و پنجره UPVC</t>
  </si>
  <si>
    <t>220113</t>
  </si>
  <si>
    <t>تهیه و نصب سنگ پلاک تراورتن دودی تکاب (آذربایجان غربی) در سطوح افقی</t>
  </si>
  <si>
    <t>010508</t>
  </si>
  <si>
    <t>تراشیدن اندود گچ و خاک از روی کلیه سطوح همراه با اندود گچ روی آن در صورت وجود</t>
  </si>
  <si>
    <t>ارکیده</t>
  </si>
  <si>
    <t>ارکیده 1145</t>
  </si>
  <si>
    <t>ارکیده354</t>
  </si>
  <si>
    <t>180914</t>
  </si>
  <si>
    <t>اضافه‏‌بها به ردیف‌های ۱۸۰۹۰۱ و ۱۸۰۹۰۲ چنانچه ضخامت اسمی صفحات گچی روکش‌‏دار معمولی، 15 میلی‌‏متر باشد</t>
  </si>
  <si>
    <t>درصد از کل</t>
  </si>
  <si>
    <r>
      <rPr>
        <sz val="8"/>
        <rFont val="B Nazanin"/>
        <charset val="178"/>
      </rPr>
      <t>فهرست بها
١٤٠٤</t>
    </r>
  </si>
  <si>
    <r>
      <rPr>
        <sz val="8"/>
        <rFont val="B Nazanin"/>
        <charset val="178"/>
      </rPr>
      <t>تهيه مصالح و اجراى رنگ روغني كامل روى كارهاى
فلزى.</t>
    </r>
  </si>
  <si>
    <r>
      <rPr>
        <sz val="8"/>
        <rFont val="B Nazanin"/>
        <charset val="178"/>
      </rPr>
      <t>سانتي متر
مربع</t>
    </r>
  </si>
  <si>
    <r>
      <rPr>
        <sz val="8"/>
        <rFont val="B Nazanin"/>
        <charset val="178"/>
      </rPr>
      <t>چراغ LED روكار به ابعاد ٣٠×‏٣٠ سانتيمتر با ماژول يكپارچه (Integrated) و
درايور مربوطه، داراى شار نورى ١٨٠٠ لومن و بهره نورى ١٠٠ لومن بر وات.</t>
    </r>
  </si>
  <si>
    <t>شير مخلوط كرمه دوش، به قطر ١٥ ميليمتر، با علم سردوش، بست كرمه و يك عدد دوش كمر تلفني</t>
  </si>
  <si>
    <t>كفشوى از جنس مواد پليمرى، با شبكه كرمه گرد يا چهارگوش به ابعاد تقريبي١٥×‏١٥ سانتيمتر.</t>
  </si>
  <si>
    <t>تهيه و نصب كاشي هاى سراميكي لعاب دار يا بدون لعاب روى سطوح افقي با سطح بيش از ٣٦ تا ٤٩ دسي  مترمربع.</t>
  </si>
  <si>
    <t>تهيه، ساخت و نصب كف در از چوب نراد خارجي، به سطح مقطع ٣٠ تا ٤٠ سانتيمترمربع، همراه با قيد چوبي براى نصب قفل و  تقويت محل لو، بطور كامل</t>
  </si>
  <si>
    <t>تهيه  و نصب روكش از ABS، به ضخامت حدود ٢ ميليمتر با پرس كردن.</t>
  </si>
  <si>
    <t>تهيه مصالح و اجراى رنگ آميزى با رنگ اكريليك روى سطوح گچي يا صفحات گچي، شامل آستر و رويه.</t>
  </si>
  <si>
    <t>تهيه، ساخت و نصب در كمد و گنجه از MDF به ضخامت حدود ١٦ ميليمتر و نصب نوار PVC در محيط آن به همراه يراقكوبي</t>
  </si>
  <si>
    <t>بارگیری مواد حاصل از عملیات خاکی یا خاک‌های توده شده و   حمل آن با کامیون یا هرنوع وسیله مکانیکی دیگر تا فاصله ۱۰۰ متری مرکز ثقل  برداشت و تخلیه آن.</t>
  </si>
  <si>
    <t>تهیه و نصب صفحات گچی روکشدار معمولی به
ضخامت اسمی 12٫5 میلیمتر، زیر سقف که با استفاده از
فولاد گالوانیزه سرد نورد شده زیرسازی شده باشد، به
ازای هر صفحه گچی روکشدار.</t>
  </si>
  <si>
    <t>توالت شرقي از چيني، جا پادار، به ابعاد تقريبي ٤٥
سانتيمتر.</t>
  </si>
  <si>
    <t xml:space="preserve">سيفون زير ظرفشويي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</si>
</sst>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2000401]0"/>
    <numFmt numFmtId="165" formatCode="#,##0.0000"/>
    <numFmt numFmtId="166" formatCode="0.0"/>
  </numFmts>
  <fonts count="5" x14ac:knownFonts="1">
    <font>
      <sz val="10"/>
      <color rgb="FF000000"/>
      <name val="Times New Roman"/>
      <charset val="204"/>
    </font>
    <font>
      <sz val="8"/>
      <name val="B Nazanin"/>
      <charset val="178"/>
    </font>
    <font>
      <sz val="8"/>
      <color rgb="FF000000"/>
      <name val="B Nazanin"/>
      <charset val="178"/>
    </font>
    <font>
      <b/>
      <sz val="8"/>
      <name val="B Nazanin"/>
      <charset val="178"/>
    </font>
    <font>
      <b/>
      <sz val="9"/>
      <name val="B Nazanin"/>
      <charset val="178"/>
    </font>
  </fonts>
  <fills count="5">
    <fill>
      <patternFill patternType="none"/>
    </fill>
    <fill>
      <patternFill patternType="gray125"/>
    </fill>
    <fill>
      <patternFill patternType="solid">
        <fgColor rgb="FFFFFF00"/>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bottom/>
      <diagonal/>
    </border>
    <border>
      <left/>
      <right style="thin">
        <color rgb="FF000000"/>
      </right>
      <top/>
      <bottom/>
      <diagonal/>
    </border>
    <border>
      <left/>
      <right/>
      <top/>
      <bottom style="thin">
        <color indexed="64"/>
      </bottom>
      <diagonal/>
    </border>
  </borders>
  <cellStyleXfs count="1">
    <xf numFmtId="0" fontId="0" fillId="0" borderId="0"/>
  </cellStyleXfs>
  <cellXfs count="42">
    <xf numFmtId="0" fontId="0" fillId="0" borderId="0" xfId="0" applyFill="1" applyBorder="1" applyAlignment="1">
      <alignment horizontal="left" vertical="top"/>
    </xf>
    <xf numFmtId="0" fontId="1" fillId="0" borderId="1" xfId="0" applyFont="1" applyFill="1" applyBorder="1" applyAlignment="1">
      <alignment horizontal="center" wrapText="1" readingOrder="2"/>
    </xf>
    <xf numFmtId="0" fontId="2" fillId="0" borderId="1" xfId="0" applyFont="1" applyFill="1" applyBorder="1" applyAlignment="1">
      <alignment horizontal="center" wrapText="1" readingOrder="2"/>
    </xf>
    <xf numFmtId="3" fontId="1" fillId="0" borderId="1" xfId="0" applyNumberFormat="1" applyFont="1" applyFill="1" applyBorder="1" applyAlignment="1">
      <alignment horizontal="center" wrapText="1" readingOrder="2"/>
    </xf>
    <xf numFmtId="0" fontId="2" fillId="0" borderId="0" xfId="0" applyFont="1" applyFill="1" applyBorder="1" applyAlignment="1">
      <alignment horizontal="center"/>
    </xf>
    <xf numFmtId="3" fontId="1" fillId="0" borderId="1" xfId="0" applyNumberFormat="1" applyFont="1" applyFill="1" applyBorder="1" applyAlignment="1">
      <alignment horizontal="center" wrapText="1"/>
    </xf>
    <xf numFmtId="165" fontId="1" fillId="0" borderId="4" xfId="0" applyNumberFormat="1" applyFont="1" applyFill="1" applyBorder="1" applyAlignment="1">
      <alignment horizontal="center" wrapText="1"/>
    </xf>
    <xf numFmtId="3" fontId="1" fillId="0" borderId="5" xfId="0" applyNumberFormat="1" applyFont="1" applyFill="1" applyBorder="1" applyAlignment="1">
      <alignment horizontal="center" wrapText="1"/>
    </xf>
    <xf numFmtId="3" fontId="1" fillId="0" borderId="4" xfId="0" applyNumberFormat="1" applyFont="1" applyFill="1" applyBorder="1" applyAlignment="1">
      <alignment horizontal="center" wrapText="1"/>
    </xf>
    <xf numFmtId="0" fontId="1" fillId="0" borderId="1" xfId="0" applyFont="1" applyFill="1" applyBorder="1" applyAlignment="1">
      <alignment horizontal="center" wrapText="1"/>
    </xf>
    <xf numFmtId="0" fontId="1" fillId="4" borderId="1" xfId="0" applyFont="1" applyFill="1" applyBorder="1" applyAlignment="1">
      <alignment horizontal="center" wrapText="1"/>
    </xf>
    <xf numFmtId="3" fontId="1" fillId="4" borderId="1" xfId="0" applyNumberFormat="1" applyFont="1" applyFill="1" applyBorder="1" applyAlignment="1">
      <alignment horizontal="center" wrapText="1"/>
    </xf>
    <xf numFmtId="165" fontId="1" fillId="4" borderId="4" xfId="0" applyNumberFormat="1" applyFont="1" applyFill="1" applyBorder="1" applyAlignment="1">
      <alignment horizontal="center" wrapText="1"/>
    </xf>
    <xf numFmtId="3" fontId="1" fillId="4" borderId="5" xfId="0" applyNumberFormat="1" applyFont="1" applyFill="1" applyBorder="1" applyAlignment="1">
      <alignment horizontal="center" wrapText="1"/>
    </xf>
    <xf numFmtId="0" fontId="1" fillId="4" borderId="1" xfId="0" applyFont="1" applyFill="1" applyBorder="1" applyAlignment="1">
      <alignment horizontal="center" wrapText="1" readingOrder="2"/>
    </xf>
    <xf numFmtId="0" fontId="1" fillId="0" borderId="5" xfId="0" applyFont="1" applyFill="1" applyBorder="1" applyAlignment="1">
      <alignment horizontal="center" wrapText="1"/>
    </xf>
    <xf numFmtId="0" fontId="1" fillId="0" borderId="5" xfId="0" applyFont="1" applyFill="1" applyBorder="1" applyAlignment="1">
      <alignment horizontal="center" wrapText="1" readingOrder="2"/>
    </xf>
    <xf numFmtId="0" fontId="1" fillId="0" borderId="4" xfId="0" applyFont="1" applyFill="1" applyBorder="1" applyAlignment="1">
      <alignment horizontal="center" wrapText="1"/>
    </xf>
    <xf numFmtId="0" fontId="1" fillId="0" borderId="4" xfId="0" applyFont="1" applyFill="1" applyBorder="1" applyAlignment="1">
      <alignment horizontal="center" wrapText="1" readingOrder="2"/>
    </xf>
    <xf numFmtId="0" fontId="2" fillId="0" borderId="4" xfId="0" applyFont="1" applyFill="1" applyBorder="1" applyAlignment="1">
      <alignment horizontal="center" wrapText="1" readingOrder="2"/>
    </xf>
    <xf numFmtId="3" fontId="1" fillId="0" borderId="5" xfId="0" applyNumberFormat="1" applyFont="1" applyFill="1" applyBorder="1" applyAlignment="1">
      <alignment horizontal="center" wrapText="1" readingOrder="2"/>
    </xf>
    <xf numFmtId="0" fontId="1" fillId="0" borderId="3" xfId="0" applyFont="1" applyFill="1" applyBorder="1" applyAlignment="1">
      <alignment horizontal="center" wrapText="1" readingOrder="2"/>
    </xf>
    <xf numFmtId="0" fontId="1" fillId="0" borderId="2" xfId="0" applyFont="1" applyFill="1" applyBorder="1" applyAlignment="1">
      <alignment horizontal="center" wrapText="1" readingOrder="2"/>
    </xf>
    <xf numFmtId="0" fontId="1" fillId="0" borderId="10" xfId="0" applyFont="1" applyFill="1" applyBorder="1" applyAlignment="1">
      <alignment horizontal="center" wrapText="1" readingOrder="2"/>
    </xf>
    <xf numFmtId="0" fontId="1" fillId="0" borderId="9" xfId="0" applyFont="1" applyFill="1" applyBorder="1" applyAlignment="1">
      <alignment horizontal="center" wrapText="1" readingOrder="2"/>
    </xf>
    <xf numFmtId="3" fontId="1" fillId="0" borderId="3" xfId="0" applyNumberFormat="1" applyFont="1" applyFill="1" applyBorder="1" applyAlignment="1">
      <alignment horizontal="center" wrapText="1"/>
    </xf>
    <xf numFmtId="0" fontId="1" fillId="0" borderId="8" xfId="0" applyFont="1" applyFill="1" applyBorder="1" applyAlignment="1">
      <alignment horizontal="center" wrapText="1"/>
    </xf>
    <xf numFmtId="166" fontId="1" fillId="0" borderId="4" xfId="0" applyNumberFormat="1" applyFont="1" applyFill="1" applyBorder="1" applyAlignment="1">
      <alignment horizontal="center" wrapText="1"/>
    </xf>
    <xf numFmtId="3" fontId="1" fillId="0" borderId="3" xfId="0" applyNumberFormat="1" applyFont="1" applyFill="1" applyBorder="1" applyAlignment="1">
      <alignment horizontal="center" wrapText="1" readingOrder="2"/>
    </xf>
    <xf numFmtId="3" fontId="2" fillId="0" borderId="0" xfId="0" applyNumberFormat="1" applyFont="1" applyFill="1" applyBorder="1" applyAlignment="1">
      <alignment horizontal="center"/>
    </xf>
    <xf numFmtId="3" fontId="4" fillId="0" borderId="1" xfId="0" applyNumberFormat="1" applyFont="1" applyFill="1" applyBorder="1" applyAlignment="1">
      <alignment horizontal="center" wrapText="1" readingOrder="2"/>
    </xf>
    <xf numFmtId="0" fontId="2" fillId="0" borderId="7" xfId="0" applyFont="1" applyFill="1" applyBorder="1" applyAlignment="1">
      <alignment horizontal="center"/>
    </xf>
    <xf numFmtId="0" fontId="3" fillId="2" borderId="7" xfId="0" applyFont="1" applyFill="1" applyBorder="1" applyAlignment="1">
      <alignment horizontal="center" wrapText="1" readingOrder="2"/>
    </xf>
    <xf numFmtId="0" fontId="3" fillId="2" borderId="6" xfId="0" applyFont="1" applyFill="1" applyBorder="1" applyAlignment="1">
      <alignment horizontal="center" wrapText="1" readingOrder="2"/>
    </xf>
    <xf numFmtId="0" fontId="1" fillId="0" borderId="11" xfId="0" applyFont="1" applyFill="1" applyBorder="1" applyAlignment="1">
      <alignment horizontal="center" wrapText="1"/>
    </xf>
    <xf numFmtId="0" fontId="1" fillId="0" borderId="0" xfId="0" applyFont="1" applyFill="1" applyBorder="1" applyAlignment="1">
      <alignment horizontal="center" wrapText="1"/>
    </xf>
    <xf numFmtId="0" fontId="1" fillId="0" borderId="12" xfId="0" applyFont="1" applyFill="1" applyBorder="1" applyAlignment="1">
      <alignment horizontal="center" wrapText="1"/>
    </xf>
    <xf numFmtId="0" fontId="3" fillId="4" borderId="4" xfId="0" applyFont="1" applyFill="1" applyBorder="1" applyAlignment="1">
      <alignment horizontal="center" wrapText="1"/>
    </xf>
    <xf numFmtId="3" fontId="3" fillId="3" borderId="4" xfId="0" applyNumberFormat="1" applyFont="1" applyFill="1" applyBorder="1" applyAlignment="1">
      <alignment horizontal="center" wrapText="1" readingOrder="2"/>
    </xf>
    <xf numFmtId="0" fontId="1" fillId="4" borderId="13" xfId="0" applyFont="1" applyFill="1" applyBorder="1" applyAlignment="1">
      <alignment horizontal="center" wrapText="1"/>
    </xf>
    <xf numFmtId="164" fontId="3" fillId="0" borderId="4" xfId="0" applyNumberFormat="1" applyFont="1" applyFill="1" applyBorder="1" applyAlignment="1">
      <alignment horizontal="center" wrapText="1"/>
    </xf>
    <xf numFmtId="0" fontId="1" fillId="0" borderId="4"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rightToLeft="1" tabSelected="1" view="pageBreakPreview" topLeftCell="A61" zoomScale="145" zoomScaleNormal="145" zoomScaleSheetLayoutView="145" workbookViewId="0">
      <selection activeCell="D63" sqref="D63"/>
    </sheetView>
  </sheetViews>
  <sheetFormatPr defaultColWidth="9.33203125" defaultRowHeight="13.5" x14ac:dyDescent="0.35"/>
  <cols>
    <col min="1" max="1" width="5.83203125" style="4" customWidth="1"/>
    <col min="2" max="2" width="8" style="4" customWidth="1"/>
    <col min="3" max="3" width="7.6640625" style="4" customWidth="1"/>
    <col min="4" max="4" width="38.83203125" style="4" customWidth="1"/>
    <col min="5" max="5" width="10.6640625" style="4" customWidth="1"/>
    <col min="6" max="6" width="9.33203125" style="29" customWidth="1"/>
    <col min="7" max="8" width="5.83203125" style="4" customWidth="1"/>
    <col min="9" max="9" width="14.6640625" style="4" customWidth="1"/>
    <col min="10" max="16384" width="9.33203125" style="4"/>
  </cols>
  <sheetData>
    <row r="1" spans="1:9" x14ac:dyDescent="0.35">
      <c r="A1" s="31" t="s">
        <v>105</v>
      </c>
      <c r="B1" s="31"/>
      <c r="C1" s="31"/>
      <c r="D1" s="31"/>
      <c r="E1" s="31"/>
      <c r="F1" s="31"/>
      <c r="G1" s="31"/>
      <c r="H1" s="31"/>
      <c r="I1" s="31"/>
    </row>
    <row r="2" spans="1:9" ht="27" customHeight="1" x14ac:dyDescent="0.35">
      <c r="A2" s="1" t="s">
        <v>4</v>
      </c>
      <c r="B2" s="1" t="s">
        <v>5</v>
      </c>
      <c r="C2" s="2" t="s">
        <v>132</v>
      </c>
      <c r="D2" s="1" t="s">
        <v>6</v>
      </c>
      <c r="E2" s="1" t="s">
        <v>7</v>
      </c>
      <c r="F2" s="3" t="s">
        <v>8</v>
      </c>
      <c r="G2" s="1" t="s">
        <v>9</v>
      </c>
      <c r="H2" s="1" t="s">
        <v>10</v>
      </c>
      <c r="I2" s="1" t="s">
        <v>11</v>
      </c>
    </row>
    <row r="3" spans="1:9" ht="27" customHeight="1" x14ac:dyDescent="0.35">
      <c r="A3" s="1">
        <v>1</v>
      </c>
      <c r="B3" s="1"/>
      <c r="C3" s="5" t="s">
        <v>106</v>
      </c>
      <c r="D3" s="5" t="s">
        <v>107</v>
      </c>
      <c r="E3" s="5" t="s">
        <v>14</v>
      </c>
      <c r="F3" s="5">
        <v>1060000</v>
      </c>
      <c r="G3" s="1">
        <v>35</v>
      </c>
      <c r="H3" s="6">
        <f t="shared" ref="H3:H16" si="0">1.01*1.41</f>
        <v>1.4240999999999999</v>
      </c>
      <c r="I3" s="7">
        <f>F3*G3*H3</f>
        <v>52834110</v>
      </c>
    </row>
    <row r="4" spans="1:9" ht="48.75" customHeight="1" x14ac:dyDescent="0.35">
      <c r="A4" s="1">
        <v>2</v>
      </c>
      <c r="B4" s="1"/>
      <c r="C4" s="5" t="s">
        <v>108</v>
      </c>
      <c r="D4" s="5" t="s">
        <v>109</v>
      </c>
      <c r="E4" s="5" t="s">
        <v>14</v>
      </c>
      <c r="F4" s="5">
        <v>1623000</v>
      </c>
      <c r="G4" s="1">
        <v>22</v>
      </c>
      <c r="H4" s="6">
        <f t="shared" si="0"/>
        <v>1.4240999999999999</v>
      </c>
      <c r="I4" s="7">
        <f>F4*G4*H4</f>
        <v>50848914.599999994</v>
      </c>
    </row>
    <row r="5" spans="1:9" ht="33" customHeight="1" x14ac:dyDescent="0.35">
      <c r="A5" s="1">
        <v>3</v>
      </c>
      <c r="B5" s="1"/>
      <c r="C5" s="5" t="s">
        <v>60</v>
      </c>
      <c r="D5" s="5" t="s">
        <v>61</v>
      </c>
      <c r="E5" s="5" t="s">
        <v>14</v>
      </c>
      <c r="F5" s="5">
        <v>3847000</v>
      </c>
      <c r="G5" s="1">
        <v>62</v>
      </c>
      <c r="H5" s="6">
        <f t="shared" si="0"/>
        <v>1.4240999999999999</v>
      </c>
      <c r="I5" s="7">
        <f>F5*G5*H5</f>
        <v>339667787.39999998</v>
      </c>
    </row>
    <row r="6" spans="1:9" ht="32.25" customHeight="1" x14ac:dyDescent="0.35">
      <c r="A6" s="1">
        <v>4</v>
      </c>
      <c r="B6" s="1"/>
      <c r="C6" s="5" t="s">
        <v>115</v>
      </c>
      <c r="D6" s="5" t="s">
        <v>116</v>
      </c>
      <c r="E6" s="5" t="s">
        <v>14</v>
      </c>
      <c r="F6" s="5">
        <v>4373000</v>
      </c>
      <c r="G6" s="1">
        <v>36</v>
      </c>
      <c r="H6" s="6">
        <f t="shared" si="0"/>
        <v>1.4240999999999999</v>
      </c>
      <c r="I6" s="7">
        <f t="shared" ref="I6:I8" si="1">F6*G6*H6</f>
        <v>224193214.79999998</v>
      </c>
    </row>
    <row r="7" spans="1:9" ht="33" customHeight="1" x14ac:dyDescent="0.35">
      <c r="A7" s="1">
        <v>5</v>
      </c>
      <c r="B7" s="1"/>
      <c r="C7" s="1" t="s">
        <v>117</v>
      </c>
      <c r="D7" s="1" t="s">
        <v>118</v>
      </c>
      <c r="E7" s="1" t="s">
        <v>14</v>
      </c>
      <c r="F7" s="1">
        <v>1479000</v>
      </c>
      <c r="G7" s="5">
        <v>34</v>
      </c>
      <c r="H7" s="6">
        <f t="shared" si="0"/>
        <v>1.4240999999999999</v>
      </c>
      <c r="I7" s="8">
        <f t="shared" si="1"/>
        <v>71612292.599999994</v>
      </c>
    </row>
    <row r="8" spans="1:9" ht="33" customHeight="1" x14ac:dyDescent="0.35">
      <c r="A8" s="1">
        <v>6</v>
      </c>
      <c r="B8" s="1"/>
      <c r="C8" s="1" t="s">
        <v>119</v>
      </c>
      <c r="D8" s="1" t="s">
        <v>120</v>
      </c>
      <c r="E8" s="1" t="s">
        <v>14</v>
      </c>
      <c r="F8" s="1">
        <v>626500</v>
      </c>
      <c r="G8" s="5">
        <v>34</v>
      </c>
      <c r="H8" s="6">
        <f t="shared" si="0"/>
        <v>1.4240999999999999</v>
      </c>
      <c r="I8" s="8">
        <f t="shared" si="1"/>
        <v>30334754.099999998</v>
      </c>
    </row>
    <row r="9" spans="1:9" ht="27" customHeight="1" x14ac:dyDescent="0.35">
      <c r="A9" s="1">
        <v>7</v>
      </c>
      <c r="B9" s="1"/>
      <c r="C9" s="5">
        <v>180310</v>
      </c>
      <c r="D9" s="5" t="s">
        <v>62</v>
      </c>
      <c r="E9" s="5" t="s">
        <v>14</v>
      </c>
      <c r="F9" s="5">
        <v>1470000</v>
      </c>
      <c r="G9" s="1">
        <v>34</v>
      </c>
      <c r="H9" s="6">
        <f t="shared" si="0"/>
        <v>1.4240999999999999</v>
      </c>
      <c r="I9" s="7">
        <f t="shared" ref="I9:I16" si="2">F9*G9*H9</f>
        <v>71176518</v>
      </c>
    </row>
    <row r="10" spans="1:9" ht="27" customHeight="1" x14ac:dyDescent="0.35">
      <c r="A10" s="1">
        <v>8</v>
      </c>
      <c r="B10" s="1"/>
      <c r="C10" s="5" t="s">
        <v>110</v>
      </c>
      <c r="D10" s="5" t="s">
        <v>111</v>
      </c>
      <c r="E10" s="5" t="s">
        <v>14</v>
      </c>
      <c r="F10" s="5">
        <v>350500</v>
      </c>
      <c r="G10" s="1">
        <v>36</v>
      </c>
      <c r="H10" s="6">
        <f t="shared" si="0"/>
        <v>1.4240999999999999</v>
      </c>
      <c r="I10" s="7">
        <f t="shared" ref="I10" si="3">F10*G10*H10</f>
        <v>17969293.800000001</v>
      </c>
    </row>
    <row r="11" spans="1:9" ht="29.25" customHeight="1" x14ac:dyDescent="0.35">
      <c r="A11" s="1">
        <v>9</v>
      </c>
      <c r="B11" s="1"/>
      <c r="C11" s="5" t="s">
        <v>63</v>
      </c>
      <c r="D11" s="5" t="s">
        <v>64</v>
      </c>
      <c r="E11" s="5" t="s">
        <v>14</v>
      </c>
      <c r="F11" s="5">
        <v>1671000</v>
      </c>
      <c r="G11" s="1">
        <v>124</v>
      </c>
      <c r="H11" s="6">
        <f t="shared" si="0"/>
        <v>1.4240999999999999</v>
      </c>
      <c r="I11" s="7">
        <f t="shared" si="2"/>
        <v>295079216.39999998</v>
      </c>
    </row>
    <row r="12" spans="1:9" ht="27" customHeight="1" x14ac:dyDescent="0.35">
      <c r="A12" s="1">
        <v>10</v>
      </c>
      <c r="B12" s="1"/>
      <c r="C12" s="5" t="s">
        <v>122</v>
      </c>
      <c r="D12" s="5" t="s">
        <v>123</v>
      </c>
      <c r="E12" s="5" t="s">
        <v>14</v>
      </c>
      <c r="F12" s="5">
        <v>9519000</v>
      </c>
      <c r="G12" s="1">
        <v>6</v>
      </c>
      <c r="H12" s="6">
        <f t="shared" si="0"/>
        <v>1.4240999999999999</v>
      </c>
      <c r="I12" s="7">
        <f t="shared" ref="I12" si="4">F12*G12*H12</f>
        <v>81336047.399999991</v>
      </c>
    </row>
    <row r="13" spans="1:9" ht="32.25" customHeight="1" x14ac:dyDescent="0.35">
      <c r="A13" s="1">
        <v>11</v>
      </c>
      <c r="B13" s="1"/>
      <c r="C13" s="5" t="s">
        <v>65</v>
      </c>
      <c r="D13" s="5" t="s">
        <v>66</v>
      </c>
      <c r="E13" s="5" t="s">
        <v>14</v>
      </c>
      <c r="F13" s="5">
        <v>1196000</v>
      </c>
      <c r="G13" s="1">
        <v>124</v>
      </c>
      <c r="H13" s="6">
        <f t="shared" si="0"/>
        <v>1.4240999999999999</v>
      </c>
      <c r="I13" s="7">
        <f t="shared" si="2"/>
        <v>211199726.39999998</v>
      </c>
    </row>
    <row r="14" spans="1:9" ht="27" customHeight="1" x14ac:dyDescent="0.35">
      <c r="A14" s="1">
        <v>12</v>
      </c>
      <c r="B14" s="1" t="s">
        <v>126</v>
      </c>
      <c r="C14" s="5" t="s">
        <v>124</v>
      </c>
      <c r="D14" s="5" t="s">
        <v>125</v>
      </c>
      <c r="E14" s="5" t="s">
        <v>14</v>
      </c>
      <c r="F14" s="5">
        <v>418500</v>
      </c>
      <c r="G14" s="1">
        <v>1145</v>
      </c>
      <c r="H14" s="6">
        <f t="shared" si="0"/>
        <v>1.4240999999999999</v>
      </c>
      <c r="I14" s="7">
        <f t="shared" ref="I14" si="5">F14*G14*H14</f>
        <v>682403798.25</v>
      </c>
    </row>
    <row r="15" spans="1:9" ht="27" customHeight="1" x14ac:dyDescent="0.35">
      <c r="A15" s="1">
        <v>13</v>
      </c>
      <c r="B15" s="1"/>
      <c r="C15" s="5" t="s">
        <v>75</v>
      </c>
      <c r="D15" s="5" t="s">
        <v>76</v>
      </c>
      <c r="E15" s="5" t="s">
        <v>14</v>
      </c>
      <c r="F15" s="5">
        <v>573500</v>
      </c>
      <c r="G15" s="1">
        <v>124</v>
      </c>
      <c r="H15" s="6">
        <f t="shared" si="0"/>
        <v>1.4240999999999999</v>
      </c>
      <c r="I15" s="7">
        <f t="shared" si="2"/>
        <v>101273447.39999999</v>
      </c>
    </row>
    <row r="16" spans="1:9" ht="27" customHeight="1" x14ac:dyDescent="0.35">
      <c r="A16" s="1">
        <v>14</v>
      </c>
      <c r="B16" s="9"/>
      <c r="C16" s="5" t="s">
        <v>90</v>
      </c>
      <c r="D16" s="5" t="s">
        <v>91</v>
      </c>
      <c r="E16" s="5" t="s">
        <v>40</v>
      </c>
      <c r="F16" s="5">
        <v>849500</v>
      </c>
      <c r="G16" s="1">
        <v>2</v>
      </c>
      <c r="H16" s="6">
        <f t="shared" si="0"/>
        <v>1.4240999999999999</v>
      </c>
      <c r="I16" s="7">
        <f t="shared" si="2"/>
        <v>2419545.9</v>
      </c>
    </row>
    <row r="17" spans="1:9" ht="18" customHeight="1" x14ac:dyDescent="0.35">
      <c r="A17" s="1">
        <v>15</v>
      </c>
      <c r="B17" s="9"/>
      <c r="C17" s="9" t="s">
        <v>12</v>
      </c>
      <c r="D17" s="1" t="s">
        <v>13</v>
      </c>
      <c r="E17" s="1" t="s">
        <v>40</v>
      </c>
      <c r="F17" s="5">
        <v>510000</v>
      </c>
      <c r="G17" s="9">
        <v>8</v>
      </c>
      <c r="H17" s="6">
        <f>1.01*1.41</f>
        <v>1.4240999999999999</v>
      </c>
      <c r="I17" s="7">
        <f>F17*G17*H17</f>
        <v>5810328</v>
      </c>
    </row>
    <row r="18" spans="1:9" ht="16.5" customHeight="1" x14ac:dyDescent="0.35">
      <c r="A18" s="1">
        <v>16</v>
      </c>
      <c r="B18" s="9"/>
      <c r="C18" s="5" t="s">
        <v>69</v>
      </c>
      <c r="D18" s="5" t="s">
        <v>70</v>
      </c>
      <c r="E18" s="5" t="s">
        <v>14</v>
      </c>
      <c r="F18" s="5">
        <v>787500</v>
      </c>
      <c r="G18" s="9">
        <v>14</v>
      </c>
      <c r="H18" s="6">
        <f t="shared" ref="H18:H38" si="6">1.01*1.41</f>
        <v>1.4240999999999999</v>
      </c>
      <c r="I18" s="7">
        <f t="shared" ref="I18:I65" si="7">F18*G18*H18</f>
        <v>15700702.5</v>
      </c>
    </row>
    <row r="19" spans="1:9" ht="15" customHeight="1" x14ac:dyDescent="0.35">
      <c r="A19" s="1">
        <v>17</v>
      </c>
      <c r="B19" s="9"/>
      <c r="C19" s="5" t="s">
        <v>71</v>
      </c>
      <c r="D19" s="5" t="s">
        <v>72</v>
      </c>
      <c r="E19" s="5" t="s">
        <v>14</v>
      </c>
      <c r="F19" s="5">
        <v>946500</v>
      </c>
      <c r="G19" s="9">
        <v>14</v>
      </c>
      <c r="H19" s="6">
        <f t="shared" si="6"/>
        <v>1.4240999999999999</v>
      </c>
      <c r="I19" s="7">
        <f t="shared" si="7"/>
        <v>18870749.099999998</v>
      </c>
    </row>
    <row r="20" spans="1:9" ht="17.25" customHeight="1" x14ac:dyDescent="0.35">
      <c r="A20" s="1">
        <v>18</v>
      </c>
      <c r="B20" s="9"/>
      <c r="C20" s="9" t="s">
        <v>15</v>
      </c>
      <c r="D20" s="1" t="s">
        <v>16</v>
      </c>
      <c r="E20" s="1" t="s">
        <v>14</v>
      </c>
      <c r="F20" s="5">
        <v>712500</v>
      </c>
      <c r="G20" s="9">
        <v>14</v>
      </c>
      <c r="H20" s="6">
        <f t="shared" si="6"/>
        <v>1.4240999999999999</v>
      </c>
      <c r="I20" s="7">
        <f t="shared" si="7"/>
        <v>14205397.5</v>
      </c>
    </row>
    <row r="21" spans="1:9" ht="18" customHeight="1" x14ac:dyDescent="0.35">
      <c r="A21" s="1">
        <v>19</v>
      </c>
      <c r="B21" s="9"/>
      <c r="C21" s="9" t="s">
        <v>17</v>
      </c>
      <c r="D21" s="1" t="s">
        <v>18</v>
      </c>
      <c r="E21" s="1" t="s">
        <v>14</v>
      </c>
      <c r="F21" s="5">
        <v>882000</v>
      </c>
      <c r="G21" s="9">
        <v>14</v>
      </c>
      <c r="H21" s="6">
        <f t="shared" si="6"/>
        <v>1.4240999999999999</v>
      </c>
      <c r="I21" s="7">
        <f t="shared" si="7"/>
        <v>17584786.800000001</v>
      </c>
    </row>
    <row r="22" spans="1:9" ht="18.75" customHeight="1" x14ac:dyDescent="0.35">
      <c r="A22" s="1">
        <v>20</v>
      </c>
      <c r="B22" s="9"/>
      <c r="C22" s="5" t="s">
        <v>67</v>
      </c>
      <c r="D22" s="5" t="s">
        <v>68</v>
      </c>
      <c r="E22" s="5" t="s">
        <v>14</v>
      </c>
      <c r="F22" s="5">
        <v>3056000</v>
      </c>
      <c r="G22" s="9">
        <v>12</v>
      </c>
      <c r="H22" s="6">
        <f t="shared" si="6"/>
        <v>1.4240999999999999</v>
      </c>
      <c r="I22" s="7">
        <f t="shared" si="7"/>
        <v>52224595.199999996</v>
      </c>
    </row>
    <row r="23" spans="1:9" ht="32.25" customHeight="1" x14ac:dyDescent="0.35">
      <c r="A23" s="1">
        <v>21</v>
      </c>
      <c r="B23" s="9"/>
      <c r="C23" s="9" t="s">
        <v>19</v>
      </c>
      <c r="D23" s="2" t="s">
        <v>133</v>
      </c>
      <c r="E23" s="1" t="s">
        <v>14</v>
      </c>
      <c r="F23" s="5">
        <v>1685000</v>
      </c>
      <c r="G23" s="9">
        <v>95</v>
      </c>
      <c r="H23" s="6">
        <f t="shared" si="6"/>
        <v>1.4240999999999999</v>
      </c>
      <c r="I23" s="7">
        <f t="shared" si="7"/>
        <v>227962807.5</v>
      </c>
    </row>
    <row r="24" spans="1:9" ht="38.25" customHeight="1" x14ac:dyDescent="0.35">
      <c r="A24" s="1">
        <v>22</v>
      </c>
      <c r="B24" s="9"/>
      <c r="C24" s="5" t="s">
        <v>81</v>
      </c>
      <c r="D24" s="5" t="s">
        <v>143</v>
      </c>
      <c r="E24" s="5" t="s">
        <v>82</v>
      </c>
      <c r="F24" s="5">
        <v>210500</v>
      </c>
      <c r="G24" s="9">
        <v>32</v>
      </c>
      <c r="H24" s="6">
        <f t="shared" si="6"/>
        <v>1.4240999999999999</v>
      </c>
      <c r="I24" s="7">
        <f t="shared" si="7"/>
        <v>9592737.5999999996</v>
      </c>
    </row>
    <row r="25" spans="1:9" ht="42.75" customHeight="1" x14ac:dyDescent="0.35">
      <c r="A25" s="1">
        <v>23</v>
      </c>
      <c r="B25" s="9"/>
      <c r="C25" s="5" t="s">
        <v>83</v>
      </c>
      <c r="D25" s="5" t="s">
        <v>84</v>
      </c>
      <c r="E25" s="5" t="s">
        <v>82</v>
      </c>
      <c r="F25" s="5">
        <v>8120</v>
      </c>
      <c r="G25" s="9">
        <f>G24*4.5</f>
        <v>144</v>
      </c>
      <c r="H25" s="6">
        <f t="shared" si="6"/>
        <v>1.4240999999999999</v>
      </c>
      <c r="I25" s="7">
        <f t="shared" si="7"/>
        <v>1665171.6479999998</v>
      </c>
    </row>
    <row r="26" spans="1:9" ht="42.75" customHeight="1" x14ac:dyDescent="0.35">
      <c r="A26" s="1">
        <v>24</v>
      </c>
      <c r="B26" s="9"/>
      <c r="C26" s="5" t="s">
        <v>85</v>
      </c>
      <c r="D26" s="5" t="s">
        <v>86</v>
      </c>
      <c r="E26" s="5" t="s">
        <v>87</v>
      </c>
      <c r="F26" s="5">
        <v>41500</v>
      </c>
      <c r="G26" s="9">
        <f>G25*9.5</f>
        <v>1368</v>
      </c>
      <c r="H26" s="6">
        <f t="shared" si="6"/>
        <v>1.4240999999999999</v>
      </c>
      <c r="I26" s="7">
        <f t="shared" si="7"/>
        <v>80849005.200000003</v>
      </c>
    </row>
    <row r="27" spans="1:9" ht="42" customHeight="1" x14ac:dyDescent="0.35">
      <c r="A27" s="1">
        <v>25</v>
      </c>
      <c r="B27" s="9"/>
      <c r="C27" s="5" t="s">
        <v>88</v>
      </c>
      <c r="D27" s="5" t="s">
        <v>89</v>
      </c>
      <c r="E27" s="5" t="s">
        <v>87</v>
      </c>
      <c r="F27" s="5">
        <v>33800</v>
      </c>
      <c r="G27" s="9">
        <f>G26*20</f>
        <v>27360</v>
      </c>
      <c r="H27" s="6">
        <f t="shared" si="6"/>
        <v>1.4240999999999999</v>
      </c>
      <c r="I27" s="7">
        <f t="shared" si="7"/>
        <v>1316962108.8</v>
      </c>
    </row>
    <row r="28" spans="1:9" ht="39.75" customHeight="1" x14ac:dyDescent="0.35">
      <c r="A28" s="1">
        <v>26</v>
      </c>
      <c r="B28" s="10"/>
      <c r="C28" s="11" t="s">
        <v>79</v>
      </c>
      <c r="D28" s="11" t="s">
        <v>80</v>
      </c>
      <c r="E28" s="11" t="s">
        <v>14</v>
      </c>
      <c r="F28" s="11">
        <v>5274000</v>
      </c>
      <c r="G28" s="10">
        <v>125</v>
      </c>
      <c r="H28" s="12">
        <f t="shared" si="6"/>
        <v>1.4240999999999999</v>
      </c>
      <c r="I28" s="13">
        <f t="shared" si="7"/>
        <v>938837925</v>
      </c>
    </row>
    <row r="29" spans="1:9" ht="44.25" customHeight="1" x14ac:dyDescent="0.35">
      <c r="A29" s="1">
        <v>27</v>
      </c>
      <c r="B29" s="10"/>
      <c r="C29" s="10" t="s">
        <v>20</v>
      </c>
      <c r="D29" s="14" t="s">
        <v>142</v>
      </c>
      <c r="E29" s="14" t="s">
        <v>14</v>
      </c>
      <c r="F29" s="11">
        <v>4603000</v>
      </c>
      <c r="G29" s="10">
        <v>164</v>
      </c>
      <c r="H29" s="12">
        <f t="shared" si="6"/>
        <v>1.4240999999999999</v>
      </c>
      <c r="I29" s="13">
        <f t="shared" si="7"/>
        <v>1075041697.2</v>
      </c>
    </row>
    <row r="30" spans="1:9" ht="28.5" customHeight="1" x14ac:dyDescent="0.35">
      <c r="A30" s="1">
        <v>28</v>
      </c>
      <c r="B30" s="9"/>
      <c r="C30" s="9" t="s">
        <v>21</v>
      </c>
      <c r="D30" s="1" t="s">
        <v>141</v>
      </c>
      <c r="E30" s="1" t="s">
        <v>14</v>
      </c>
      <c r="F30" s="5">
        <v>936000</v>
      </c>
      <c r="G30" s="9">
        <v>1375</v>
      </c>
      <c r="H30" s="6">
        <f t="shared" si="6"/>
        <v>1.4240999999999999</v>
      </c>
      <c r="I30" s="7">
        <f t="shared" si="7"/>
        <v>1832816700</v>
      </c>
    </row>
    <row r="31" spans="1:9" ht="27.75" customHeight="1" x14ac:dyDescent="0.35">
      <c r="A31" s="1">
        <v>29</v>
      </c>
      <c r="B31" s="9" t="s">
        <v>127</v>
      </c>
      <c r="C31" s="5" t="s">
        <v>73</v>
      </c>
      <c r="D31" s="5" t="s">
        <v>74</v>
      </c>
      <c r="E31" s="5" t="s">
        <v>14</v>
      </c>
      <c r="F31" s="5">
        <v>4079000</v>
      </c>
      <c r="G31" s="9">
        <v>1320</v>
      </c>
      <c r="H31" s="6">
        <f t="shared" si="6"/>
        <v>1.4240999999999999</v>
      </c>
      <c r="I31" s="7">
        <f t="shared" si="7"/>
        <v>7667753148</v>
      </c>
    </row>
    <row r="32" spans="1:9" ht="28.5" customHeight="1" x14ac:dyDescent="0.35">
      <c r="A32" s="1">
        <v>30</v>
      </c>
      <c r="B32" s="9"/>
      <c r="C32" s="9" t="s">
        <v>22</v>
      </c>
      <c r="D32" s="1" t="s">
        <v>138</v>
      </c>
      <c r="E32" s="1" t="s">
        <v>14</v>
      </c>
      <c r="F32" s="5">
        <v>4500000</v>
      </c>
      <c r="G32" s="9">
        <v>34</v>
      </c>
      <c r="H32" s="6">
        <f t="shared" si="6"/>
        <v>1.4240999999999999</v>
      </c>
      <c r="I32" s="7">
        <f t="shared" si="7"/>
        <v>217887300</v>
      </c>
    </row>
    <row r="33" spans="1:9" ht="37.5" customHeight="1" x14ac:dyDescent="0.35">
      <c r="A33" s="1">
        <v>31</v>
      </c>
      <c r="B33" s="10"/>
      <c r="C33" s="10" t="s">
        <v>23</v>
      </c>
      <c r="D33" s="14" t="s">
        <v>139</v>
      </c>
      <c r="E33" s="14" t="s">
        <v>14</v>
      </c>
      <c r="F33" s="11">
        <v>3641000</v>
      </c>
      <c r="G33" s="10">
        <v>10</v>
      </c>
      <c r="H33" s="12">
        <f t="shared" si="6"/>
        <v>1.4240999999999999</v>
      </c>
      <c r="I33" s="13">
        <f t="shared" si="7"/>
        <v>51851481</v>
      </c>
    </row>
    <row r="34" spans="1:9" ht="29.25" customHeight="1" x14ac:dyDescent="0.35">
      <c r="A34" s="1">
        <v>32</v>
      </c>
      <c r="B34" s="10"/>
      <c r="C34" s="10" t="s">
        <v>24</v>
      </c>
      <c r="D34" s="14" t="s">
        <v>140</v>
      </c>
      <c r="E34" s="14" t="s">
        <v>14</v>
      </c>
      <c r="F34" s="11">
        <v>3506000</v>
      </c>
      <c r="G34" s="10">
        <v>10</v>
      </c>
      <c r="H34" s="12">
        <f t="shared" si="6"/>
        <v>1.4240999999999999</v>
      </c>
      <c r="I34" s="13">
        <f>F34*G34*H34</f>
        <v>49928946</v>
      </c>
    </row>
    <row r="35" spans="1:9" ht="24.75" customHeight="1" x14ac:dyDescent="0.35">
      <c r="A35" s="1">
        <v>33</v>
      </c>
      <c r="B35" s="10"/>
      <c r="C35" s="11" t="s">
        <v>77</v>
      </c>
      <c r="D35" s="11" t="s">
        <v>78</v>
      </c>
      <c r="E35" s="11" t="s">
        <v>14</v>
      </c>
      <c r="F35" s="11">
        <v>19821000</v>
      </c>
      <c r="G35" s="10">
        <v>10</v>
      </c>
      <c r="H35" s="12">
        <f t="shared" si="6"/>
        <v>1.4240999999999999</v>
      </c>
      <c r="I35" s="13">
        <f>F35*G35*H35</f>
        <v>282270861</v>
      </c>
    </row>
    <row r="36" spans="1:9" ht="39.75" customHeight="1" x14ac:dyDescent="0.35">
      <c r="A36" s="1">
        <v>34</v>
      </c>
      <c r="B36" s="9" t="s">
        <v>128</v>
      </c>
      <c r="C36" s="9">
        <v>180902</v>
      </c>
      <c r="D36" s="1" t="s">
        <v>144</v>
      </c>
      <c r="E36" s="1" t="s">
        <v>14</v>
      </c>
      <c r="F36" s="5">
        <v>2016000</v>
      </c>
      <c r="G36" s="9">
        <v>386</v>
      </c>
      <c r="H36" s="6">
        <f t="shared" si="6"/>
        <v>1.4240999999999999</v>
      </c>
      <c r="I36" s="7">
        <f t="shared" si="7"/>
        <v>1108200441.5999999</v>
      </c>
    </row>
    <row r="37" spans="1:9" ht="33" customHeight="1" x14ac:dyDescent="0.35">
      <c r="A37" s="1">
        <v>35</v>
      </c>
      <c r="B37" s="9" t="s">
        <v>128</v>
      </c>
      <c r="C37" s="1" t="s">
        <v>129</v>
      </c>
      <c r="D37" s="1" t="s">
        <v>130</v>
      </c>
      <c r="E37" s="1" t="s">
        <v>14</v>
      </c>
      <c r="F37" s="1">
        <v>130000</v>
      </c>
      <c r="G37" s="15">
        <v>354</v>
      </c>
      <c r="H37" s="6">
        <f t="shared" si="6"/>
        <v>1.4240999999999999</v>
      </c>
      <c r="I37" s="7">
        <f t="shared" ref="I37" si="8">F37*G37*H37</f>
        <v>65537082</v>
      </c>
    </row>
    <row r="38" spans="1:9" ht="27" customHeight="1" x14ac:dyDescent="0.35">
      <c r="A38" s="1">
        <v>36</v>
      </c>
      <c r="B38" s="15"/>
      <c r="C38" s="15" t="s">
        <v>25</v>
      </c>
      <c r="D38" s="16" t="s">
        <v>26</v>
      </c>
      <c r="E38" s="16" t="s">
        <v>14</v>
      </c>
      <c r="F38" s="7">
        <v>193000</v>
      </c>
      <c r="G38" s="15">
        <v>32</v>
      </c>
      <c r="H38" s="6">
        <f t="shared" si="6"/>
        <v>1.4240999999999999</v>
      </c>
      <c r="I38" s="7">
        <f t="shared" si="7"/>
        <v>8795241.5999999996</v>
      </c>
    </row>
    <row r="39" spans="1:9" ht="21.95" customHeight="1" x14ac:dyDescent="0.35">
      <c r="A39" s="40" t="s">
        <v>102</v>
      </c>
      <c r="B39" s="40"/>
      <c r="C39" s="40"/>
      <c r="D39" s="40"/>
      <c r="E39" s="40"/>
      <c r="F39" s="40"/>
      <c r="G39" s="40"/>
      <c r="H39" s="38">
        <f>SUM(I3:I38)</f>
        <v>17292697880.297997</v>
      </c>
      <c r="I39" s="38"/>
    </row>
    <row r="40" spans="1:9" ht="21.95" customHeight="1" x14ac:dyDescent="0.35">
      <c r="A40" s="41" t="s">
        <v>58</v>
      </c>
      <c r="B40" s="41"/>
      <c r="C40" s="41"/>
      <c r="D40" s="41"/>
      <c r="E40" s="41"/>
      <c r="F40" s="41"/>
      <c r="G40" s="41"/>
      <c r="H40" s="41"/>
      <c r="I40" s="41"/>
    </row>
    <row r="41" spans="1:9" ht="27.75" customHeight="1" x14ac:dyDescent="0.35">
      <c r="A41" s="1" t="s">
        <v>4</v>
      </c>
      <c r="B41" s="1" t="s">
        <v>5</v>
      </c>
      <c r="C41" s="2" t="s">
        <v>132</v>
      </c>
      <c r="D41" s="1" t="s">
        <v>6</v>
      </c>
      <c r="E41" s="1" t="s">
        <v>7</v>
      </c>
      <c r="F41" s="3" t="s">
        <v>8</v>
      </c>
      <c r="G41" s="1" t="s">
        <v>9</v>
      </c>
      <c r="H41" s="1" t="s">
        <v>10</v>
      </c>
      <c r="I41" s="1" t="s">
        <v>11</v>
      </c>
    </row>
    <row r="42" spans="1:9" ht="16.5" customHeight="1" x14ac:dyDescent="0.35">
      <c r="A42" s="9">
        <v>37</v>
      </c>
      <c r="B42" s="9"/>
      <c r="C42" s="5" t="s">
        <v>27</v>
      </c>
      <c r="D42" s="1" t="s">
        <v>28</v>
      </c>
      <c r="E42" s="2" t="s">
        <v>134</v>
      </c>
      <c r="F42" s="5">
        <v>7980</v>
      </c>
      <c r="G42" s="5">
        <v>24800</v>
      </c>
      <c r="H42" s="6">
        <f>1.01*1.41</f>
        <v>1.4240999999999999</v>
      </c>
      <c r="I42" s="8">
        <f t="shared" si="7"/>
        <v>281835086.39999998</v>
      </c>
    </row>
    <row r="43" spans="1:9" ht="17.25" customHeight="1" x14ac:dyDescent="0.35">
      <c r="A43" s="9">
        <v>38</v>
      </c>
      <c r="B43" s="9" t="s">
        <v>93</v>
      </c>
      <c r="C43" s="9" t="s">
        <v>29</v>
      </c>
      <c r="D43" s="1" t="s">
        <v>30</v>
      </c>
      <c r="E43" s="1" t="s">
        <v>31</v>
      </c>
      <c r="F43" s="5">
        <v>6040000</v>
      </c>
      <c r="G43" s="9">
        <v>20</v>
      </c>
      <c r="H43" s="6">
        <f t="shared" ref="H43:H52" si="9">1.01*1.41</f>
        <v>1.4240999999999999</v>
      </c>
      <c r="I43" s="8">
        <f t="shared" si="7"/>
        <v>172031280</v>
      </c>
    </row>
    <row r="44" spans="1:9" ht="22.5" customHeight="1" x14ac:dyDescent="0.35">
      <c r="A44" s="9">
        <v>39</v>
      </c>
      <c r="B44" s="9" t="s">
        <v>93</v>
      </c>
      <c r="C44" s="9" t="s">
        <v>32</v>
      </c>
      <c r="D44" s="1" t="s">
        <v>33</v>
      </c>
      <c r="E44" s="1" t="s">
        <v>104</v>
      </c>
      <c r="F44" s="5">
        <v>4653000</v>
      </c>
      <c r="G44" s="9">
        <v>580</v>
      </c>
      <c r="H44" s="6">
        <f t="shared" si="9"/>
        <v>1.4240999999999999</v>
      </c>
      <c r="I44" s="8">
        <f t="shared" si="7"/>
        <v>3843275634</v>
      </c>
    </row>
    <row r="45" spans="1:9" ht="29.25" customHeight="1" x14ac:dyDescent="0.35">
      <c r="A45" s="9">
        <v>40</v>
      </c>
      <c r="B45" s="9"/>
      <c r="C45" s="9" t="s">
        <v>34</v>
      </c>
      <c r="D45" s="1" t="s">
        <v>137</v>
      </c>
      <c r="E45" s="1" t="s">
        <v>31</v>
      </c>
      <c r="F45" s="5">
        <v>2642000</v>
      </c>
      <c r="G45" s="9">
        <v>2</v>
      </c>
      <c r="H45" s="6">
        <f t="shared" si="9"/>
        <v>1.4240999999999999</v>
      </c>
      <c r="I45" s="8">
        <f t="shared" si="7"/>
        <v>7524944.3999999994</v>
      </c>
    </row>
    <row r="46" spans="1:9" ht="18" customHeight="1" x14ac:dyDescent="0.35">
      <c r="A46" s="9">
        <v>41</v>
      </c>
      <c r="B46" s="9"/>
      <c r="C46" s="9" t="s">
        <v>35</v>
      </c>
      <c r="D46" s="1" t="s">
        <v>36</v>
      </c>
      <c r="E46" s="1" t="s">
        <v>31</v>
      </c>
      <c r="F46" s="5">
        <v>26694000</v>
      </c>
      <c r="G46" s="9">
        <v>6</v>
      </c>
      <c r="H46" s="6">
        <f t="shared" si="9"/>
        <v>1.4240999999999999</v>
      </c>
      <c r="I46" s="8">
        <f t="shared" si="7"/>
        <v>228089552.39999998</v>
      </c>
    </row>
    <row r="47" spans="1:9" ht="13.5" customHeight="1" x14ac:dyDescent="0.35">
      <c r="A47" s="9">
        <v>42</v>
      </c>
      <c r="B47" s="9"/>
      <c r="C47" s="9" t="s">
        <v>37</v>
      </c>
      <c r="D47" s="1" t="s">
        <v>38</v>
      </c>
      <c r="E47" s="1" t="s">
        <v>31</v>
      </c>
      <c r="F47" s="5">
        <v>20888000</v>
      </c>
      <c r="G47" s="9">
        <v>3</v>
      </c>
      <c r="H47" s="6">
        <f t="shared" si="9"/>
        <v>1.4240999999999999</v>
      </c>
      <c r="I47" s="8">
        <f t="shared" si="7"/>
        <v>89239802.399999991</v>
      </c>
    </row>
    <row r="48" spans="1:9" ht="26.25" customHeight="1" x14ac:dyDescent="0.35">
      <c r="A48" s="9">
        <v>43</v>
      </c>
      <c r="B48" s="9"/>
      <c r="C48" s="9" t="s">
        <v>39</v>
      </c>
      <c r="D48" s="1" t="s">
        <v>145</v>
      </c>
      <c r="E48" s="1" t="s">
        <v>31</v>
      </c>
      <c r="F48" s="5">
        <v>15511000</v>
      </c>
      <c r="G48" s="9">
        <v>2</v>
      </c>
      <c r="H48" s="6">
        <f t="shared" si="9"/>
        <v>1.4240999999999999</v>
      </c>
      <c r="I48" s="8">
        <f t="shared" si="7"/>
        <v>44178430.199999996</v>
      </c>
    </row>
    <row r="49" spans="1:9" ht="29.1" customHeight="1" x14ac:dyDescent="0.35">
      <c r="A49" s="9">
        <v>44</v>
      </c>
      <c r="B49" s="9"/>
      <c r="C49" s="9" t="s">
        <v>41</v>
      </c>
      <c r="D49" s="1" t="s">
        <v>92</v>
      </c>
      <c r="E49" s="1" t="s">
        <v>40</v>
      </c>
      <c r="F49" s="5">
        <v>13072000</v>
      </c>
      <c r="G49" s="9">
        <v>2</v>
      </c>
      <c r="H49" s="6">
        <f t="shared" si="9"/>
        <v>1.4240999999999999</v>
      </c>
      <c r="I49" s="8">
        <f t="shared" si="7"/>
        <v>37231670.399999999</v>
      </c>
    </row>
    <row r="50" spans="1:9" ht="45.75" customHeight="1" x14ac:dyDescent="0.35">
      <c r="A50" s="9">
        <v>45</v>
      </c>
      <c r="B50" s="9"/>
      <c r="C50" s="9" t="s">
        <v>42</v>
      </c>
      <c r="D50" s="1" t="s">
        <v>43</v>
      </c>
      <c r="E50" s="1" t="s">
        <v>40</v>
      </c>
      <c r="F50" s="5">
        <v>95000000</v>
      </c>
      <c r="G50" s="9">
        <v>1</v>
      </c>
      <c r="H50" s="6">
        <f t="shared" si="9"/>
        <v>1.4240999999999999</v>
      </c>
      <c r="I50" s="8">
        <f t="shared" si="7"/>
        <v>135289500</v>
      </c>
    </row>
    <row r="51" spans="1:9" ht="16.5" customHeight="1" x14ac:dyDescent="0.35">
      <c r="A51" s="9">
        <v>46</v>
      </c>
      <c r="B51" s="9"/>
      <c r="C51" s="9" t="s">
        <v>44</v>
      </c>
      <c r="D51" s="1" t="s">
        <v>45</v>
      </c>
      <c r="E51" s="1" t="s">
        <v>31</v>
      </c>
      <c r="F51" s="5">
        <v>32423000</v>
      </c>
      <c r="G51" s="9">
        <v>3</v>
      </c>
      <c r="H51" s="6">
        <f t="shared" si="9"/>
        <v>1.4240999999999999</v>
      </c>
      <c r="I51" s="8">
        <f t="shared" si="7"/>
        <v>138520782.90000001</v>
      </c>
    </row>
    <row r="52" spans="1:9" ht="42" customHeight="1" x14ac:dyDescent="0.35">
      <c r="A52" s="9">
        <v>47</v>
      </c>
      <c r="B52" s="15"/>
      <c r="C52" s="15" t="s">
        <v>46</v>
      </c>
      <c r="D52" s="16" t="s">
        <v>136</v>
      </c>
      <c r="E52" s="16" t="s">
        <v>31</v>
      </c>
      <c r="F52" s="7">
        <v>45730000</v>
      </c>
      <c r="G52" s="15">
        <v>3</v>
      </c>
      <c r="H52" s="6">
        <f t="shared" si="9"/>
        <v>1.4240999999999999</v>
      </c>
      <c r="I52" s="8">
        <f t="shared" si="7"/>
        <v>195372279</v>
      </c>
    </row>
    <row r="53" spans="1:9" ht="21.95" customHeight="1" x14ac:dyDescent="0.35">
      <c r="A53" s="37" t="s">
        <v>101</v>
      </c>
      <c r="B53" s="37"/>
      <c r="C53" s="37"/>
      <c r="D53" s="37"/>
      <c r="E53" s="37"/>
      <c r="F53" s="37"/>
      <c r="G53" s="37"/>
      <c r="H53" s="38">
        <f>SUM(I42:I52)</f>
        <v>5172588962.0999975</v>
      </c>
      <c r="I53" s="38"/>
    </row>
    <row r="54" spans="1:9" ht="18.75" customHeight="1" x14ac:dyDescent="0.35">
      <c r="A54" s="41" t="s">
        <v>3</v>
      </c>
      <c r="B54" s="41"/>
      <c r="C54" s="41"/>
      <c r="D54" s="41"/>
      <c r="E54" s="41"/>
      <c r="F54" s="41"/>
      <c r="G54" s="41"/>
      <c r="H54" s="41"/>
      <c r="I54" s="41"/>
    </row>
    <row r="55" spans="1:9" ht="11.1" customHeight="1" x14ac:dyDescent="0.35">
      <c r="A55" s="1" t="s">
        <v>4</v>
      </c>
      <c r="B55" s="1" t="s">
        <v>5</v>
      </c>
      <c r="C55" s="2" t="s">
        <v>132</v>
      </c>
      <c r="D55" s="1" t="s">
        <v>6</v>
      </c>
      <c r="E55" s="1" t="s">
        <v>7</v>
      </c>
      <c r="F55" s="3" t="s">
        <v>8</v>
      </c>
      <c r="G55" s="1" t="s">
        <v>9</v>
      </c>
      <c r="H55" s="1" t="s">
        <v>10</v>
      </c>
      <c r="I55" s="1" t="s">
        <v>11</v>
      </c>
    </row>
    <row r="56" spans="1:9" ht="13.5" customHeight="1" x14ac:dyDescent="0.35">
      <c r="A56" s="17">
        <v>48</v>
      </c>
      <c r="B56" s="17" t="s">
        <v>94</v>
      </c>
      <c r="C56" s="17" t="s">
        <v>47</v>
      </c>
      <c r="D56" s="18" t="s">
        <v>48</v>
      </c>
      <c r="E56" s="18" t="s">
        <v>31</v>
      </c>
      <c r="F56" s="8">
        <v>1096000</v>
      </c>
      <c r="G56" s="17">
        <v>18</v>
      </c>
      <c r="H56" s="6">
        <f t="shared" ref="H56:H58" si="10">1.01*1.41</f>
        <v>1.4240999999999999</v>
      </c>
      <c r="I56" s="8">
        <f t="shared" si="7"/>
        <v>28094644.799999997</v>
      </c>
    </row>
    <row r="57" spans="1:9" ht="26.25" customHeight="1" x14ac:dyDescent="0.35">
      <c r="A57" s="17">
        <v>49</v>
      </c>
      <c r="B57" s="17" t="s">
        <v>49</v>
      </c>
      <c r="C57" s="17" t="s">
        <v>49</v>
      </c>
      <c r="D57" s="19" t="s">
        <v>135</v>
      </c>
      <c r="E57" s="18" t="s">
        <v>31</v>
      </c>
      <c r="F57" s="8">
        <v>9764000</v>
      </c>
      <c r="G57" s="17">
        <v>12</v>
      </c>
      <c r="H57" s="6">
        <f t="shared" si="10"/>
        <v>1.4240999999999999</v>
      </c>
      <c r="I57" s="8">
        <f t="shared" si="7"/>
        <v>166858948.79999998</v>
      </c>
    </row>
    <row r="58" spans="1:9" ht="12.75" customHeight="1" x14ac:dyDescent="0.35">
      <c r="A58" s="17">
        <v>50</v>
      </c>
      <c r="B58" s="17" t="s">
        <v>50</v>
      </c>
      <c r="C58" s="17" t="s">
        <v>50</v>
      </c>
      <c r="D58" s="18" t="s">
        <v>51</v>
      </c>
      <c r="E58" s="18" t="s">
        <v>31</v>
      </c>
      <c r="F58" s="8">
        <v>988500</v>
      </c>
      <c r="G58" s="17">
        <v>16</v>
      </c>
      <c r="H58" s="6">
        <f t="shared" si="10"/>
        <v>1.4240999999999999</v>
      </c>
      <c r="I58" s="8">
        <f t="shared" si="7"/>
        <v>22523565.599999998</v>
      </c>
    </row>
    <row r="59" spans="1:9" ht="18" customHeight="1" x14ac:dyDescent="0.35">
      <c r="A59" s="39" t="s">
        <v>100</v>
      </c>
      <c r="B59" s="39"/>
      <c r="C59" s="39"/>
      <c r="D59" s="39"/>
      <c r="E59" s="39"/>
      <c r="F59" s="39"/>
      <c r="G59" s="39"/>
      <c r="H59" s="38">
        <f>SUM(I55:I58)</f>
        <v>217477159.19999996</v>
      </c>
      <c r="I59" s="38"/>
    </row>
    <row r="60" spans="1:9" ht="9.9499999999999993" customHeight="1" x14ac:dyDescent="0.35">
      <c r="A60" s="41" t="s">
        <v>59</v>
      </c>
      <c r="B60" s="41"/>
      <c r="C60" s="41"/>
      <c r="D60" s="41"/>
      <c r="E60" s="41"/>
      <c r="F60" s="41"/>
      <c r="G60" s="41"/>
      <c r="H60" s="41"/>
      <c r="I60" s="41"/>
    </row>
    <row r="61" spans="1:9" ht="11.1" customHeight="1" x14ac:dyDescent="0.35">
      <c r="A61" s="9">
        <v>51</v>
      </c>
      <c r="B61" s="9" t="s">
        <v>52</v>
      </c>
      <c r="C61" s="9" t="s">
        <v>52</v>
      </c>
      <c r="D61" s="1" t="s">
        <v>113</v>
      </c>
      <c r="E61" s="1" t="s">
        <v>31</v>
      </c>
      <c r="F61" s="5">
        <v>160000000</v>
      </c>
      <c r="G61" s="9">
        <v>3</v>
      </c>
      <c r="H61" s="9">
        <v>1</v>
      </c>
      <c r="I61" s="3">
        <f t="shared" si="7"/>
        <v>480000000</v>
      </c>
    </row>
    <row r="62" spans="1:9" ht="11.1" customHeight="1" x14ac:dyDescent="0.35">
      <c r="A62" s="15">
        <v>52</v>
      </c>
      <c r="B62" s="9" t="s">
        <v>52</v>
      </c>
      <c r="C62" s="9" t="s">
        <v>52</v>
      </c>
      <c r="D62" s="1" t="s">
        <v>112</v>
      </c>
      <c r="E62" s="16" t="s">
        <v>114</v>
      </c>
      <c r="F62" s="7">
        <v>350000000</v>
      </c>
      <c r="G62" s="15">
        <v>1</v>
      </c>
      <c r="H62" s="15">
        <v>1</v>
      </c>
      <c r="I62" s="3">
        <f t="shared" si="7"/>
        <v>350000000</v>
      </c>
    </row>
    <row r="63" spans="1:9" ht="15" customHeight="1" x14ac:dyDescent="0.35">
      <c r="A63" s="9">
        <v>53</v>
      </c>
      <c r="B63" s="9" t="s">
        <v>52</v>
      </c>
      <c r="C63" s="9" t="s">
        <v>52</v>
      </c>
      <c r="D63" s="1" t="s">
        <v>121</v>
      </c>
      <c r="E63" s="16" t="s">
        <v>31</v>
      </c>
      <c r="F63" s="7">
        <v>10000000</v>
      </c>
      <c r="G63" s="15">
        <v>14</v>
      </c>
      <c r="H63" s="15">
        <v>1</v>
      </c>
      <c r="I63" s="3">
        <f t="shared" si="7"/>
        <v>140000000</v>
      </c>
    </row>
    <row r="64" spans="1:9" ht="11.1" customHeight="1" x14ac:dyDescent="0.35">
      <c r="A64" s="15"/>
      <c r="B64" s="15"/>
      <c r="C64" s="15"/>
      <c r="D64" s="1" t="s">
        <v>146</v>
      </c>
      <c r="E64" s="16" t="s">
        <v>31</v>
      </c>
      <c r="F64" s="7">
        <v>25000000</v>
      </c>
      <c r="G64" s="15">
        <v>3</v>
      </c>
      <c r="H64" s="15">
        <v>1</v>
      </c>
      <c r="I64" s="3">
        <f t="shared" si="7"/>
        <v>75000000</v>
      </c>
    </row>
    <row r="65" spans="1:9" ht="9.9499999999999993" customHeight="1" x14ac:dyDescent="0.35">
      <c r="A65" s="15">
        <v>54</v>
      </c>
      <c r="B65" s="15" t="s">
        <v>52</v>
      </c>
      <c r="C65" s="15" t="s">
        <v>52</v>
      </c>
      <c r="D65" s="1" t="s">
        <v>95</v>
      </c>
      <c r="E65" s="16" t="s">
        <v>31</v>
      </c>
      <c r="F65" s="7">
        <v>8500000</v>
      </c>
      <c r="G65" s="15">
        <v>18</v>
      </c>
      <c r="H65" s="15">
        <v>1</v>
      </c>
      <c r="I65" s="20">
        <f t="shared" si="7"/>
        <v>153000000</v>
      </c>
    </row>
    <row r="66" spans="1:9" ht="16.5" customHeight="1" x14ac:dyDescent="0.35">
      <c r="A66" s="37" t="s">
        <v>99</v>
      </c>
      <c r="B66" s="37"/>
      <c r="C66" s="37"/>
      <c r="D66" s="37"/>
      <c r="E66" s="37"/>
      <c r="F66" s="37"/>
      <c r="G66" s="37"/>
      <c r="H66" s="38">
        <f>SUM(I61:I65)</f>
        <v>1198000000</v>
      </c>
      <c r="I66" s="38"/>
    </row>
    <row r="67" spans="1:9" ht="21.95" customHeight="1" x14ac:dyDescent="0.35">
      <c r="A67" s="34" t="s">
        <v>98</v>
      </c>
      <c r="B67" s="35"/>
      <c r="C67" s="35"/>
      <c r="D67" s="35"/>
      <c r="E67" s="35"/>
      <c r="F67" s="35"/>
      <c r="G67" s="35"/>
      <c r="H67" s="35"/>
      <c r="I67" s="36"/>
    </row>
    <row r="68" spans="1:9" ht="11.1" customHeight="1" x14ac:dyDescent="0.35">
      <c r="A68" s="21"/>
      <c r="B68" s="22"/>
      <c r="C68" s="18" t="s">
        <v>53</v>
      </c>
      <c r="D68" s="21" t="s">
        <v>0</v>
      </c>
      <c r="E68" s="23" t="s">
        <v>2</v>
      </c>
      <c r="F68" s="18" t="s">
        <v>1</v>
      </c>
      <c r="G68" s="23" t="s">
        <v>96</v>
      </c>
      <c r="H68" s="24" t="s">
        <v>131</v>
      </c>
      <c r="I68" s="3" t="s">
        <v>103</v>
      </c>
    </row>
    <row r="69" spans="1:9" ht="12.95" customHeight="1" x14ac:dyDescent="0.35">
      <c r="A69" s="21"/>
      <c r="B69" s="22"/>
      <c r="C69" s="18" t="s">
        <v>54</v>
      </c>
      <c r="D69" s="25">
        <f>H39</f>
        <v>17292697880.297997</v>
      </c>
      <c r="E69" s="26">
        <v>1</v>
      </c>
      <c r="F69" s="17">
        <v>1.04</v>
      </c>
      <c r="G69" s="17">
        <v>1</v>
      </c>
      <c r="H69" s="27">
        <f>(I69/I73)*100</f>
        <v>72.552653296134636</v>
      </c>
      <c r="I69" s="28">
        <f>D69*E69*F69*G69</f>
        <v>17984405795.509918</v>
      </c>
    </row>
    <row r="70" spans="1:9" ht="12.95" customHeight="1" x14ac:dyDescent="0.35">
      <c r="A70" s="21"/>
      <c r="B70" s="22"/>
      <c r="C70" s="18" t="s">
        <v>55</v>
      </c>
      <c r="D70" s="25">
        <f>H53</f>
        <v>5172588962.0999975</v>
      </c>
      <c r="E70" s="26">
        <v>1</v>
      </c>
      <c r="F70" s="17">
        <v>1.04</v>
      </c>
      <c r="G70" s="17">
        <v>1</v>
      </c>
      <c r="H70" s="27">
        <f>(I70/I73)*100</f>
        <v>21.70193778948892</v>
      </c>
      <c r="I70" s="28">
        <f t="shared" ref="I70:I72" si="11">D70*E70*F70*G70</f>
        <v>5379492520.5839977</v>
      </c>
    </row>
    <row r="71" spans="1:9" ht="12" customHeight="1" x14ac:dyDescent="0.35">
      <c r="A71" s="21"/>
      <c r="B71" s="22"/>
      <c r="C71" s="18" t="s">
        <v>56</v>
      </c>
      <c r="D71" s="25">
        <f>H59</f>
        <v>217477159.19999996</v>
      </c>
      <c r="E71" s="26">
        <v>1</v>
      </c>
      <c r="F71" s="17">
        <v>1.04</v>
      </c>
      <c r="G71" s="17">
        <v>1</v>
      </c>
      <c r="H71" s="27">
        <f>(I71/I73)*100</f>
        <v>0.91243975003129862</v>
      </c>
      <c r="I71" s="28">
        <f t="shared" si="11"/>
        <v>226176245.56799996</v>
      </c>
    </row>
    <row r="72" spans="1:9" ht="12.95" customHeight="1" x14ac:dyDescent="0.35">
      <c r="A72" s="21"/>
      <c r="B72" s="22"/>
      <c r="C72" s="18" t="s">
        <v>57</v>
      </c>
      <c r="D72" s="25">
        <f>H66</f>
        <v>1198000000</v>
      </c>
      <c r="E72" s="26">
        <v>1</v>
      </c>
      <c r="F72" s="17">
        <v>1</v>
      </c>
      <c r="G72" s="17">
        <v>1</v>
      </c>
      <c r="H72" s="27">
        <f>(I72/I73)*100</f>
        <v>4.8329691643451307</v>
      </c>
      <c r="I72" s="28">
        <f t="shared" si="11"/>
        <v>1198000000</v>
      </c>
    </row>
    <row r="73" spans="1:9" ht="20.45" customHeight="1" x14ac:dyDescent="0.4">
      <c r="A73" s="32" t="s">
        <v>97</v>
      </c>
      <c r="B73" s="32"/>
      <c r="C73" s="32"/>
      <c r="D73" s="32"/>
      <c r="E73" s="32"/>
      <c r="F73" s="32"/>
      <c r="G73" s="32"/>
      <c r="H73" s="33"/>
      <c r="I73" s="30">
        <f>SUM(I69:I72)</f>
        <v>24788074561.661919</v>
      </c>
    </row>
  </sheetData>
  <mergeCells count="14">
    <mergeCell ref="A1:I1"/>
    <mergeCell ref="A73:H73"/>
    <mergeCell ref="A67:I67"/>
    <mergeCell ref="A66:G66"/>
    <mergeCell ref="H66:I66"/>
    <mergeCell ref="A59:G59"/>
    <mergeCell ref="H59:I59"/>
    <mergeCell ref="A39:G39"/>
    <mergeCell ref="H39:I39"/>
    <mergeCell ref="A40:I40"/>
    <mergeCell ref="A54:I54"/>
    <mergeCell ref="A60:I60"/>
    <mergeCell ref="A53:G53"/>
    <mergeCell ref="H53:I53"/>
  </mergeCells>
  <pageMargins left="0.7" right="0.7" top="0.75" bottom="0.75" header="0.3" footer="0.3"/>
  <pageSetup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sazemani.xlsx</dc:title>
  <dc:creator>a.raisi</dc:creator>
  <cp:lastModifiedBy>peyman jamshidi</cp:lastModifiedBy>
  <cp:lastPrinted>2026-06-30T06:47:07Z</cp:lastPrinted>
  <dcterms:created xsi:type="dcterms:W3CDTF">2026-02-09T17:20:51Z</dcterms:created>
  <dcterms:modified xsi:type="dcterms:W3CDTF">2026-07-01T06:12:34Z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2025-10-30T00:00:00Z</vt:filetime>
  </property>
  <property fmtid="{D5CDD505-2E9C-101B-9397-08002B2CF9AE}" pid="3" name="Creator">
    <vt:lpwstr>PScript5.dll Version 5.2.2</vt:lpwstr>
  </property>
  <property fmtid="{D5CDD505-2E9C-101B-9397-08002B2CF9AE}" pid="4" name="LastSaved">
    <vt:filetime>2026-02-09T00:00:00Z</vt:filetime>
  </property>
  <property fmtid="{D5CDD505-2E9C-101B-9397-08002B2CF9AE}" pid="5" name="Producer">
    <vt:lpwstr>cpdf non-commercial use only. To buy: http://coherentpdf.com/; modified using iTextSharp™ 5.5.13 ©2000-2018 iText Group NV (AGPL-version)</vt:lpwstr>
  </property>
</Properties>
</file>